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<sst xmlns="http://schemas.openxmlformats.org/spreadsheetml/2006/main" count="393" uniqueCount="241">
  <si>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</si>
  <si>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</si>
  <si>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</si>
  <si>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</si>
  <si>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birželio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</si>
  <si>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</si>
  <si>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</si>
  <si>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</si>
  <si>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BIRŽELIO MĖN. 30 D.</t>
  </si>
  <si>
    <t xml:space="preserve"> </t>
  </si>
  <si>
    <t xml:space="preserve"> mėn.</t>
  </si>
  <si>
    <t>(metinė, ketvirtinė)</t>
  </si>
  <si>
    <t>ATASKAITA</t>
  </si>
  <si>
    <t>2024.07.11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</si>
  <si>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</si>
  <si>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</si>
  <si>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</si>
  <si>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</si>
  <si>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</si>
  <si>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</si>
  <si>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</si>
  <si>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</si>
  <si>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</si>
  <si>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</si>
  <si>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</si>
  <si>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</si>
  <si>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</si>
  <si>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H1</t>
  </si>
  <si>
    <t>Valstybės funkcijos</t>
  </si>
  <si>
    <t>09</t>
  </si>
  <si>
    <t>01</t>
  </si>
  <si>
    <t>02</t>
  </si>
  <si>
    <t>Vaikų dienos centras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</si>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</sst>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4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25626</v>
      </c>
      <c r="J35" s="144">
        <f>SUM(J36+J47+J67+J88+J95+J115+J141+J160+J170)</f>
        <v>12813</v>
      </c>
      <c r="K35" s="145">
        <f>SUM(K36+K47+K67+K88+K95+K115+K141+K160+K170)</f>
        <v>12812.45</v>
      </c>
      <c r="L35" s="144">
        <f>SUM(L36+L47+L67+L88+L95+L115+L141+L160+L170)</f>
        <v>12812.45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25569</v>
      </c>
      <c r="J36" s="144">
        <f>SUM(J37+J43)</f>
        <v>12756</v>
      </c>
      <c r="K36" s="146">
        <f>SUM(K37+K43)</f>
        <v>12756</v>
      </c>
      <c r="L36" s="147">
        <f>SUM(L37+L43)</f>
        <v>12756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25221.29</v>
      </c>
      <c r="J37" s="148">
        <f>SUM(J38)</f>
        <v>12557.64</v>
      </c>
      <c r="K37" s="149">
        <f>SUM(K38)</f>
        <v>12557.64</v>
      </c>
      <c r="L37" s="148">
        <f>SUM(L38)</f>
        <v>12557.64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25221.29</v>
      </c>
      <c r="J38" s="144">
        <f t="shared" ref="J38:L39" si="0">SUM(J39)</f>
        <v>12557.64</v>
      </c>
      <c r="K38" s="144">
        <f t="shared" si="0"/>
        <v>12557.64</v>
      </c>
      <c r="L38" s="144">
        <f t="shared" si="0"/>
        <v>12557.64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25221.29</v>
      </c>
      <c r="J39" s="149">
        <f t="shared" si="0"/>
        <v>12557.64</v>
      </c>
      <c r="K39" s="149">
        <f t="shared" si="0"/>
        <v>12557.64</v>
      </c>
      <c r="L39" s="149">
        <f t="shared" si="0"/>
        <v>12557.64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25221.29</v>
      </c>
      <c r="J40" s="151">
        <v>12557.64</v>
      </c>
      <c r="K40" s="151">
        <v>12557.64</v>
      </c>
      <c r="L40" s="151">
        <v>12557.64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347.71</v>
      </c>
      <c r="J43" s="148">
        <f t="shared" si="1"/>
        <v>198.36</v>
      </c>
      <c r="K43" s="149">
        <f t="shared" si="1"/>
        <v>198.36</v>
      </c>
      <c r="L43" s="148">
        <f t="shared" si="1"/>
        <v>198.36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347.71</v>
      </c>
      <c r="J44" s="148">
        <f t="shared" si="1"/>
        <v>198.36</v>
      </c>
      <c r="K44" s="148">
        <f t="shared" si="1"/>
        <v>198.36</v>
      </c>
      <c r="L44" s="148">
        <f t="shared" si="1"/>
        <v>198.36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347.71</v>
      </c>
      <c r="J45" s="148">
        <f t="shared" si="1"/>
        <v>198.36</v>
      </c>
      <c r="K45" s="148">
        <f t="shared" si="1"/>
        <v>198.36</v>
      </c>
      <c r="L45" s="148">
        <f t="shared" si="1"/>
        <v>198.36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347.71</v>
      </c>
      <c r="J46" s="151">
        <v>198.36</v>
      </c>
      <c r="K46" s="151">
        <v>198.36</v>
      </c>
      <c r="L46" s="151">
        <v>198.36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57</v>
      </c>
      <c r="J141" s="160">
        <f>SUM(J142+J147+J155)</f>
        <v>57</v>
      </c>
      <c r="K141" s="149">
        <f>SUM(K142+K147+K155)</f>
        <v>56.45</v>
      </c>
      <c r="L141" s="148">
        <f>SUM(L142+L147+L155)</f>
        <v>56.45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57</v>
      </c>
      <c r="J155" s="160">
        <f t="shared" si="15"/>
        <v>57</v>
      </c>
      <c r="K155" s="149">
        <f t="shared" si="15"/>
        <v>56.45</v>
      </c>
      <c r="L155" s="148">
        <f t="shared" si="15"/>
        <v>56.45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57</v>
      </c>
      <c r="J156" s="168">
        <f t="shared" si="15"/>
        <v>57</v>
      </c>
      <c r="K156" s="157">
        <f t="shared" si="15"/>
        <v>56.45</v>
      </c>
      <c r="L156" s="156">
        <f t="shared" si="15"/>
        <v>56.45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57</v>
      </c>
      <c r="J157" s="160">
        <f>SUM(J158:J159)</f>
        <v>57</v>
      </c>
      <c r="K157" s="149">
        <f>SUM(K158:K159)</f>
        <v>56.45</v>
      </c>
      <c r="L157" s="148">
        <f>SUM(L158:L159)</f>
        <v>56.45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57</v>
      </c>
      <c r="J158" s="170">
        <v>57</v>
      </c>
      <c r="K158" s="170">
        <v>56.45</v>
      </c>
      <c r="L158" s="170">
        <v>56.45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25626</v>
      </c>
      <c r="J370" s="183">
        <f>SUM(J35+J186)</f>
        <v>12813</v>
      </c>
      <c r="K370" s="183">
        <f>SUM(K35+K186)</f>
        <v>12812.45</v>
      </c>
      <c r="L370" s="183">
        <f>SUM(L35+L186)</f>
        <v>12812.45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2024-07-11T07:29:23Z</dcterms:modified>
  <cp:category/>
</cp:coreProperties>
</file>